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Lote 9"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1" l="1"/>
  <c r="D14" i="1" s="1"/>
  <c r="H11" i="1"/>
  <c r="H9" i="1"/>
  <c r="C14" i="1" s="1"/>
  <c r="H8" i="1"/>
  <c r="C15" i="1" l="1"/>
</calcChain>
</file>

<file path=xl/sharedStrings.xml><?xml version="1.0" encoding="utf-8"?>
<sst xmlns="http://schemas.openxmlformats.org/spreadsheetml/2006/main" count="19" uniqueCount="19">
  <si>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</si>
  <si>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</si>
  <si>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Nº TRAYECTOS ANUALES</t>
  </si>
  <si>
    <t>TOTAL KMS</t>
  </si>
  <si>
    <r>
      <rPr>
        <b/>
        <sz val="11"/>
        <color theme="1"/>
        <rFont val="Calibri"/>
        <family val="2"/>
        <scheme val="minor"/>
      </rPr>
      <t>OTROS MEDIOS</t>
    </r>
    <r>
      <rPr>
        <sz val="11"/>
        <color theme="1"/>
        <rFont val="Calibri"/>
        <family val="2"/>
        <scheme val="minor"/>
      </rPr>
      <t xml:space="preserve"> (TAXI, VTC, TRANSPORTE DISCRECIONAL)</t>
    </r>
  </si>
  <si>
    <t>PROGRAMADO/NO PROGRAMADO</t>
  </si>
  <si>
    <t>Presupuesto anual máximo total (impuesto/s indirecto/s no incluido/s)</t>
  </si>
  <si>
    <t>Importe anual ofertado total (impuesto/s indirecto/s no incluido/s)</t>
  </si>
  <si>
    <t>Importe ofertado total por la duración inicial (24 meses) (impuesto/s indirecto/s no incluido/s)</t>
  </si>
  <si>
    <t>VALOR A CUMPLIMENTAR EN LA APLICACIÓN</t>
  </si>
  <si>
    <t>Nº LICT/99/029/2021/0139</t>
  </si>
  <si>
    <t>KILÓMETROS (A PARTIR DEL KM 7)</t>
  </si>
  <si>
    <t xml:space="preserve"> PRECIO UNITARIO MÁXIMO ESTABLECIDO, en euros, Impuesto/s  no incluido/s</t>
  </si>
  <si>
    <t>PRECIO OFERTADO, en euros, Impuesto/s no incluido/s</t>
  </si>
  <si>
    <t>VALIDACIÓN OFERTA</t>
  </si>
  <si>
    <t>HORAS DE ESPERA</t>
  </si>
  <si>
    <r>
      <t xml:space="preserve">OFERTA ECONÓMICA: </t>
    </r>
    <r>
      <rPr>
        <b/>
        <u/>
        <sz val="28"/>
        <color theme="0"/>
        <rFont val="Calibri"/>
        <family val="2"/>
        <scheme val="minor"/>
      </rPr>
      <t>LOTE 9</t>
    </r>
  </si>
  <si>
    <t>PRECIO ACTIVACION DEL SERVICIO (HASTA 7 KMS)</t>
  </si>
  <si>
    <t>Contratación del servicio de transporte de pacientes en otros medios de los centros asistenciales de FREMAP, Mutua Colaboradora con la Seguridad Social Nº61, en Sabadell, Sant Quirze del Vallés, Castellar del Valles, Barbera del Vallés, Badia del Vallés, Montcada i Reixach, Ripollet, Cerdanyola del Vallès, Santa Perpetua de la Mogoda, Palau Solità i Plegamans, Sentmenat, Polinyà y La Llagosta..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</si>
</sst>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1"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1"/>
      <name val="Calibri"/>
      <family val="2"/>
      <scheme val="minor"/>
    </font>
    <font>
      <sz val="24"/>
      <color theme="0"/>
      <name val="Calibri"/>
      <family val="2"/>
      <scheme val="minor"/>
    </font>
  </fonts>
  <fills count="15">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rgb="FFFF7C80"/>
        <bgColor indexed="64"/>
      </patternFill>
    </fill>
    <fill>
      <patternFill patternType="solid">
        <fgColor rgb="FFFFCCCC"/>
        <bgColor indexed="64"/>
      </patternFill>
    </fill>
    <fill>
      <patternFill patternType="solid">
        <fgColor theme="5" tint="0.79998168889431442"/>
        <bgColor indexed="64"/>
      </patternFill>
    </fill>
    <fill>
      <patternFill patternType="solid">
        <fgColor rgb="FFFF9797"/>
        <bgColor indexed="64"/>
      </patternFill>
    </fill>
    <fill>
      <patternFill patternType="solid">
        <fgColor rgb="FF00B0F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7"/>
        <bgColor indexed="64"/>
      </patternFill>
    </fill>
  </fills>
  <borders count="9">
    <border>
      <left/>
      <right/>
      <top/>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34">
    <xf numFmtId="0" fontId="0" fillId="0" borderId="0" xfId="0"/>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0" fontId="8" fillId="4" borderId="4" xfId="0" applyFont="1" applyFill="1" applyBorder="1" applyAlignment="1">
      <alignment horizontal="center" vertical="center"/>
    </xf>
    <xf numFmtId="0" fontId="8" fillId="4" borderId="5" xfId="0" applyFont="1" applyFill="1" applyBorder="1" applyAlignment="1">
      <alignment horizontal="center" vertical="center"/>
    </xf>
    <xf numFmtId="4" fontId="0" fillId="0" borderId="6" xfId="0" applyNumberFormat="1" applyBorder="1" applyAlignment="1">
      <alignment horizontal="center" vertical="center"/>
    </xf>
    <xf numFmtId="4" fontId="8" fillId="8" borderId="6" xfId="0" applyNumberFormat="1" applyFont="1" applyFill="1" applyBorder="1" applyAlignment="1" applyProtection="1">
      <alignment horizontal="center" vertical="center" wrapText="1"/>
    </xf>
    <xf numFmtId="164" fontId="0" fillId="0" borderId="6" xfId="0" applyNumberFormat="1" applyBorder="1" applyAlignment="1">
      <alignment horizontal="center" vertical="center"/>
    </xf>
    <xf numFmtId="4" fontId="8" fillId="9" borderId="6" xfId="0" applyNumberFormat="1" applyFont="1" applyFill="1" applyBorder="1" applyAlignment="1" applyProtection="1">
      <alignment horizontal="center" vertical="center" wrapText="1"/>
    </xf>
    <xf numFmtId="0" fontId="7" fillId="10" borderId="6" xfId="0" applyFont="1" applyFill="1" applyBorder="1" applyAlignment="1">
      <alignment horizontal="center" vertical="center" wrapText="1"/>
    </xf>
    <xf numFmtId="0" fontId="10" fillId="0" borderId="0" xfId="0" applyFont="1" applyAlignment="1">
      <alignment horizontal="center" vertical="center"/>
    </xf>
    <xf numFmtId="4" fontId="8" fillId="11" borderId="6" xfId="0" applyNumberFormat="1" applyFont="1" applyFill="1" applyBorder="1" applyAlignment="1" applyProtection="1">
      <alignment horizontal="center" vertical="center" wrapText="1"/>
    </xf>
    <xf numFmtId="164" fontId="0" fillId="12" borderId="6" xfId="0" applyNumberFormat="1" applyFill="1" applyBorder="1" applyAlignment="1">
      <alignment horizontal="center" vertical="center"/>
    </xf>
    <xf numFmtId="0" fontId="0" fillId="13" borderId="6" xfId="0" applyFill="1" applyBorder="1" applyAlignment="1">
      <alignment horizontal="center" vertical="center" wrapText="1"/>
    </xf>
    <xf numFmtId="4" fontId="8" fillId="0" borderId="6" xfId="0" applyNumberFormat="1" applyFont="1" applyFill="1" applyBorder="1" applyAlignment="1" applyProtection="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4" fontId="8" fillId="6" borderId="6" xfId="0" applyNumberFormat="1" applyFont="1" applyFill="1" applyBorder="1" applyAlignment="1">
      <alignment horizontal="center" vertical="center" wrapText="1"/>
    </xf>
    <xf numFmtId="4" fontId="0" fillId="14" borderId="6" xfId="0" applyNumberFormat="1" applyFill="1" applyBorder="1" applyAlignment="1" applyProtection="1">
      <alignment horizontal="center" vertical="center"/>
      <protection locked="0"/>
    </xf>
    <xf numFmtId="164" fontId="0" fillId="5" borderId="6" xfId="0" applyNumberFormat="1" applyFill="1" applyBorder="1" applyAlignment="1" applyProtection="1">
      <alignment horizontal="center" vertical="center"/>
    </xf>
    <xf numFmtId="164" fontId="0" fillId="7" borderId="6" xfId="0" applyNumberFormat="1" applyFill="1"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wrapText="1"/>
    </xf>
    <xf numFmtId="3" fontId="9" fillId="0" borderId="2" xfId="0" applyNumberFormat="1" applyFont="1" applyFill="1" applyBorder="1" applyAlignment="1" applyProtection="1">
      <alignment horizontal="center" vertical="center" wrapText="1"/>
    </xf>
    <xf numFmtId="3" fontId="9" fillId="0" borderId="8"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5" fillId="3" borderId="0" xfId="1" applyNumberFormat="1" applyFont="1" applyFill="1" applyBorder="1" applyAlignment="1" applyProtection="1">
      <alignment horizontal="center" vertical="center" wrapText="1"/>
    </xf>
    <xf numFmtId="4" fontId="6" fillId="3" borderId="0" xfId="1" applyNumberFormat="1" applyFont="1" applyFill="1" applyBorder="1" applyAlignment="1" applyProtection="1">
      <alignment horizontal="center" vertical="center"/>
    </xf>
    <xf numFmtId="0" fontId="7" fillId="0" borderId="0" xfId="0" applyFont="1" applyBorder="1" applyAlignment="1" applyProtection="1">
      <alignment horizontal="center" vertical="center" wrapText="1"/>
      <protection locked="0"/>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4" fontId="9" fillId="0" borderId="5" xfId="0" applyNumberFormat="1" applyFont="1" applyFill="1" applyBorder="1" applyAlignment="1" applyProtection="1">
      <alignment horizontal="center" vertical="center" wrapText="1"/>
    </xf>
    <xf numFmtId="4" fontId="8" fillId="0" borderId="7" xfId="0" applyNumberFormat="1" applyFont="1" applyFill="1" applyBorder="1" applyAlignment="1" applyProtection="1">
      <alignment horizontal="center" vertical="center" wrapText="1"/>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565037</xdr:colOff>
      <xdr:row>0</xdr:row>
      <xdr:rowOff>38100</xdr:rowOff>
    </xdr:from>
    <xdr:to>
      <xdr:col>5</xdr:col>
      <xdr:colOff>1323144</xdr:colOff>
      <xdr:row>0</xdr:row>
      <xdr:rowOff>898071</xdr:rowOff>
    </xdr:to>
    <xdr:pic>
      <xdr:nvPicPr>
        <xdr:cNvPr id="5" name="Imagen 4"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164751" y="38100"/>
          <a:ext cx="758107" cy="859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zoomScale="70" zoomScaleNormal="70" workbookViewId="0">
      <selection sqref="A1:F1"/>
    </sheetView>
  </sheetViews>
  <sheetFormatPr baseColWidth="10" defaultRowHeight="15" x14ac:dyDescent="0.25"/>
  <cols>
    <col min="1" max="1" width="29" customWidth="1"/>
    <col min="2" max="2" width="26" customWidth="1"/>
    <col min="3" max="3" width="34.42578125" customWidth="1"/>
    <col min="4" max="4" width="22" customWidth="1"/>
    <col min="5" max="5" width="17.5703125" customWidth="1"/>
    <col min="6" max="6" width="26.140625" customWidth="1"/>
    <col min="7" max="7" width="18.5703125" customWidth="1"/>
    <col min="8" max="8" width="17.7109375" customWidth="1"/>
  </cols>
  <sheetData>
    <row r="1" spans="1:8" ht="75" customHeight="1" x14ac:dyDescent="0.25">
      <c r="A1" s="26" t="s">
        <v>16</v>
      </c>
      <c r="B1" s="26"/>
      <c r="C1" s="26"/>
      <c r="D1" s="26"/>
      <c r="E1" s="26"/>
      <c r="F1" s="26"/>
    </row>
    <row r="2" spans="1:8" ht="198" customHeight="1" x14ac:dyDescent="0.25">
      <c r="A2" s="27" t="s">
        <v>18</v>
      </c>
      <c r="B2" s="27"/>
      <c r="C2" s="27"/>
      <c r="D2" s="27"/>
      <c r="E2" s="27"/>
      <c r="F2" s="27"/>
    </row>
    <row r="3" spans="1:8" ht="33.75" x14ac:dyDescent="0.25">
      <c r="A3" s="28" t="s">
        <v>10</v>
      </c>
      <c r="B3" s="28"/>
      <c r="C3" s="28"/>
      <c r="D3" s="28"/>
      <c r="E3" s="28"/>
      <c r="F3" s="28"/>
    </row>
    <row r="4" spans="1:8" x14ac:dyDescent="0.25">
      <c r="B4" s="1"/>
      <c r="C4" s="1"/>
      <c r="D4" s="1"/>
      <c r="E4" s="1"/>
      <c r="F4" s="2"/>
    </row>
    <row r="5" spans="1:8" ht="106.5" customHeight="1" x14ac:dyDescent="0.25">
      <c r="A5" s="29" t="s">
        <v>0</v>
      </c>
      <c r="B5" s="29"/>
      <c r="C5" s="29"/>
      <c r="D5" s="29"/>
      <c r="E5" s="29"/>
      <c r="F5" s="29"/>
    </row>
    <row r="7" spans="1:8" ht="82.5" customHeight="1" x14ac:dyDescent="0.25">
      <c r="A7" s="30" t="s">
        <v>1</v>
      </c>
      <c r="B7" s="31"/>
      <c r="C7" s="3"/>
      <c r="D7" s="15" t="s">
        <v>2</v>
      </c>
      <c r="E7" s="4" t="s">
        <v>3</v>
      </c>
      <c r="F7" s="16" t="s">
        <v>12</v>
      </c>
      <c r="G7" s="17" t="s">
        <v>13</v>
      </c>
      <c r="H7" s="18" t="s">
        <v>14</v>
      </c>
    </row>
    <row r="8" spans="1:8" ht="34.5" customHeight="1" x14ac:dyDescent="0.25">
      <c r="A8" s="23" t="s">
        <v>4</v>
      </c>
      <c r="B8" s="32" t="s">
        <v>5</v>
      </c>
      <c r="C8" s="14" t="s">
        <v>17</v>
      </c>
      <c r="D8" s="5">
        <v>950</v>
      </c>
      <c r="E8" s="5">
        <v>6650</v>
      </c>
      <c r="F8" s="20">
        <v>12</v>
      </c>
      <c r="G8" s="19"/>
      <c r="H8" s="21" t="str">
        <f>+IF(G8&lt;=0,"Precio no válido",IF(G8&gt;F8,"Precio no válido",ROUND(D8*G8,2)))</f>
        <v>Precio no válido</v>
      </c>
    </row>
    <row r="9" spans="1:8" ht="30.75" customHeight="1" x14ac:dyDescent="0.25">
      <c r="A9" s="23"/>
      <c r="B9" s="33"/>
      <c r="C9" s="14" t="s">
        <v>11</v>
      </c>
      <c r="D9" s="5"/>
      <c r="E9" s="5">
        <v>49923.076923076922</v>
      </c>
      <c r="F9" s="20">
        <v>0.67</v>
      </c>
      <c r="G9" s="19"/>
      <c r="H9" s="21" t="str">
        <f>+IF(G9&lt;=0,"Precio no válido",IF(G9&gt;F9,"Precio no válido",ROUND(E9*G9,2)))</f>
        <v>Precio no válido</v>
      </c>
    </row>
    <row r="10" spans="1:8" ht="21" customHeight="1" x14ac:dyDescent="0.25">
      <c r="D10" s="22"/>
      <c r="E10" s="22"/>
      <c r="F10" s="22"/>
      <c r="G10" s="22"/>
      <c r="H10" s="22"/>
    </row>
    <row r="11" spans="1:8" ht="30" customHeight="1" x14ac:dyDescent="0.25">
      <c r="A11" s="23" t="s">
        <v>15</v>
      </c>
      <c r="B11" s="23"/>
      <c r="C11" s="23"/>
      <c r="D11" s="24">
        <v>1050</v>
      </c>
      <c r="E11" s="25"/>
      <c r="F11" s="20">
        <v>17.8</v>
      </c>
      <c r="G11" s="19"/>
      <c r="H11" s="21" t="str">
        <f>+IF(G11&lt;=0,"Precio no válido",IF(G11&gt;F11,"Precio no válido",ROUND(D11*G11,2)))</f>
        <v>Precio no válido</v>
      </c>
    </row>
    <row r="12" spans="1:8" ht="32.25" customHeight="1" x14ac:dyDescent="0.25"/>
    <row r="13" spans="1:8" ht="80.25" customHeight="1" x14ac:dyDescent="0.25">
      <c r="B13" s="6" t="s">
        <v>6</v>
      </c>
      <c r="C13" s="7">
        <v>63538.46</v>
      </c>
    </row>
    <row r="14" spans="1:8" ht="80.25" customHeight="1" x14ac:dyDescent="0.25">
      <c r="B14" s="8" t="s">
        <v>7</v>
      </c>
      <c r="C14" s="7" t="str">
        <f>+IF(COUNTIF(H8:H11,"Precio no válido"),"Precio no válido",IF(SUM(H8:H11)&lt;=0,"Precio no válido",SUM(H8:H11)))</f>
        <v>Precio no válido</v>
      </c>
      <c r="D14" s="9" t="str">
        <f>+IF(E14=3,"Todas las casillas contienen un valor.","Oferta incompleta. Existen casillas sin valor introducido.")</f>
        <v>Oferta incompleta. Existen casillas sin valor introducido.</v>
      </c>
      <c r="E14" s="10">
        <f>+COUNT(G8:G11)</f>
        <v>0</v>
      </c>
    </row>
    <row r="15" spans="1:8" ht="104.25" customHeight="1" x14ac:dyDescent="0.25">
      <c r="B15" s="11" t="s">
        <v>8</v>
      </c>
      <c r="C15" s="12" t="e">
        <f>C14*2</f>
        <v>#VALUE!</v>
      </c>
      <c r="D15" s="13" t="s">
        <v>9</v>
      </c>
    </row>
  </sheetData>
  <sheetProtection password="9256" sheet="1" objects="1" scenarios="1"/>
  <mergeCells count="9">
    <mergeCell ref="A11:C11"/>
    <mergeCell ref="D11:E11"/>
    <mergeCell ref="A1:F1"/>
    <mergeCell ref="A2:F2"/>
    <mergeCell ref="A3:F3"/>
    <mergeCell ref="A5:F5"/>
    <mergeCell ref="A7:B7"/>
    <mergeCell ref="A8:A9"/>
    <mergeCell ref="B8:B9"/>
  </mergeCells>
  <dataValidations count="2">
    <dataValidation type="custom" allowBlank="1" showInputMessage="1" showErrorMessage="1" errorTitle="ERROR " error="Se deben incluir como máximo dos decimales y valores superiores a cero" sqref="G8:G9">
      <formula1>AND(G8*100=INT(G8*100),G8&gt;0)</formula1>
    </dataValidation>
    <dataValidation type="custom" allowBlank="1" showInputMessage="1" showErrorMessage="1" errorTitle="NUMERO DE DECIMALES INCORRECTO" error="Se deben incluir como máximo dos decimales y valores superiores a cero" sqref="G11">
      <formula1>AND(G11*100=INT(G11*100),G11&gt;0)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2021-11-11T08:42:18Z</dcterms:created>
  <dcterms:modified xsi:type="dcterms:W3CDTF">2022-01-10T08:02:22Z</dcterms:modified>
</cp:coreProperties>
</file>